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全市规培基地数量" sheetId="4" r:id="rId1"/>
    <sheet name="专业基地名录" sheetId="1" r:id="rId2"/>
  </sheets>
  <definedNames>
    <definedName name="_xlnm._FilterDatabase" localSheetId="1" hidden="1">专业基地名录!$A$4:$G$120</definedName>
  </definedNames>
  <calcPr calcId="144525"/>
</workbook>
</file>

<file path=xl/sharedStrings.xml><?xml version="1.0" encoding="utf-8"?>
<sst xmlns="http://schemas.openxmlformats.org/spreadsheetml/2006/main" count="201" uniqueCount="101">
  <si>
    <t>序号</t>
  </si>
  <si>
    <t>培训基地</t>
  </si>
  <si>
    <t>协同单位</t>
  </si>
  <si>
    <t>培训容量</t>
  </si>
  <si>
    <t>3年培训总容量（含协同专业基地和并轨专硕研究生容量）</t>
  </si>
  <si>
    <t>其中并轨专硕研究生培训容量</t>
  </si>
  <si>
    <t>北京大学深圳医院</t>
  </si>
  <si>
    <t>中山大学附属第八医院</t>
  </si>
  <si>
    <t>深圳市南山区蛇口人民医院</t>
  </si>
  <si>
    <t>深圳市盐田区人民医院</t>
  </si>
  <si>
    <t>深圳市人民医院</t>
  </si>
  <si>
    <t>深圳市龙岗区人民医院</t>
  </si>
  <si>
    <t>深圳市龙岗中心医院</t>
  </si>
  <si>
    <t>深圳市宝安区人民医院</t>
  </si>
  <si>
    <t>深圳市眼科医院</t>
  </si>
  <si>
    <t>深圳市第二人民医院</t>
  </si>
  <si>
    <t>深圳市妇幼保健院</t>
  </si>
  <si>
    <t>深圳市康宁医院</t>
  </si>
  <si>
    <t>深圳市龙华区中心医院</t>
  </si>
  <si>
    <t>深圳市宝安区沙井人民医院</t>
  </si>
  <si>
    <t>深圳市宝安区中心医院</t>
  </si>
  <si>
    <t>深圳市南山区人民医院</t>
  </si>
  <si>
    <t>深圳市龙华区人民医院</t>
  </si>
  <si>
    <t>深圳市第三人民医院</t>
  </si>
  <si>
    <t>深圳市宝安区妇幼保健院</t>
  </si>
  <si>
    <t>深圳市罗湖区人民医院</t>
  </si>
  <si>
    <t>香港大学深圳医院</t>
  </si>
  <si>
    <t>深圳市孙逸仙心血管医院</t>
  </si>
  <si>
    <t>深圳市儿童医院</t>
  </si>
  <si>
    <t>深圳市龙岗区妇幼保健院</t>
  </si>
  <si>
    <t>深圳市中医院</t>
  </si>
  <si>
    <t>深圳市宝安区中医院</t>
  </si>
  <si>
    <t>深圳市福田区中医院</t>
  </si>
  <si>
    <t>深圳市住院医师规范化培训专业基地（含协同专业基地）名录(2017年)</t>
  </si>
  <si>
    <t>专业基地</t>
  </si>
  <si>
    <t xml:space="preserve"> 培训容量</t>
  </si>
  <si>
    <t>代码</t>
  </si>
  <si>
    <t>名称</t>
  </si>
  <si>
    <t>协同医院·协同专业基地</t>
  </si>
  <si>
    <t>小计</t>
  </si>
  <si>
    <t>内科</t>
  </si>
  <si>
    <r>
      <rPr>
        <b/>
        <sz val="11"/>
        <color theme="1"/>
        <rFont val="宋体"/>
        <charset val="134"/>
        <scheme val="minor"/>
      </rPr>
      <t>1.深圳市盐田区人民医院</t>
    </r>
    <r>
      <rPr>
        <sz val="11"/>
        <color theme="1"/>
        <rFont val="宋体"/>
        <charset val="134"/>
        <scheme val="minor"/>
      </rPr>
      <t>·协同内科；</t>
    </r>
    <r>
      <rPr>
        <b/>
        <sz val="11"/>
        <color theme="1"/>
        <rFont val="宋体"/>
        <charset val="134"/>
        <scheme val="minor"/>
      </rPr>
      <t>2.中山大学附属第八医院</t>
    </r>
    <r>
      <rPr>
        <sz val="11"/>
        <color theme="1"/>
        <rFont val="宋体"/>
        <charset val="134"/>
        <scheme val="minor"/>
      </rPr>
      <t>·协同内科</t>
    </r>
  </si>
  <si>
    <t>儿科</t>
  </si>
  <si>
    <t/>
  </si>
  <si>
    <t>急诊科</t>
  </si>
  <si>
    <t>神经内科</t>
  </si>
  <si>
    <t>全科</t>
  </si>
  <si>
    <r>
      <rPr>
        <b/>
        <sz val="11"/>
        <color theme="1"/>
        <rFont val="宋体"/>
        <charset val="134"/>
        <scheme val="minor"/>
      </rPr>
      <t>1.深圳市蛇口人民医院</t>
    </r>
    <r>
      <rPr>
        <sz val="11"/>
        <color theme="1"/>
        <rFont val="宋体"/>
        <charset val="134"/>
        <scheme val="minor"/>
      </rPr>
      <t>·协同全科；</t>
    </r>
    <r>
      <rPr>
        <b/>
        <sz val="11"/>
        <color theme="1"/>
        <rFont val="宋体"/>
        <charset val="134"/>
        <scheme val="minor"/>
      </rPr>
      <t>2.中山大学附属第八医院</t>
    </r>
    <r>
      <rPr>
        <sz val="11"/>
        <color theme="1"/>
        <rFont val="宋体"/>
        <charset val="134"/>
        <scheme val="minor"/>
      </rPr>
      <t>·协同全科；</t>
    </r>
    <r>
      <rPr>
        <b/>
        <sz val="11"/>
        <color theme="1"/>
        <rFont val="宋体"/>
        <charset val="134"/>
        <scheme val="minor"/>
      </rPr>
      <t>3.深圳市盐田区人民医院</t>
    </r>
    <r>
      <rPr>
        <sz val="11"/>
        <color theme="1"/>
        <rFont val="宋体"/>
        <charset val="134"/>
        <scheme val="minor"/>
      </rPr>
      <t>·协同全科</t>
    </r>
  </si>
  <si>
    <t>康复医学科</t>
  </si>
  <si>
    <t>外科</t>
  </si>
  <si>
    <r>
      <rPr>
        <b/>
        <sz val="11"/>
        <color theme="1"/>
        <rFont val="宋体"/>
        <charset val="134"/>
        <scheme val="minor"/>
      </rPr>
      <t>中山大学附属第八医院</t>
    </r>
    <r>
      <rPr>
        <sz val="11"/>
        <color theme="1"/>
        <rFont val="宋体"/>
        <charset val="134"/>
        <scheme val="minor"/>
      </rPr>
      <t>·协同外科</t>
    </r>
  </si>
  <si>
    <t>骨科</t>
  </si>
  <si>
    <r>
      <rPr>
        <b/>
        <sz val="11"/>
        <color theme="1"/>
        <rFont val="宋体"/>
        <charset val="134"/>
        <scheme val="minor"/>
      </rPr>
      <t>深圳市盐田区人民医院</t>
    </r>
    <r>
      <rPr>
        <sz val="11"/>
        <color theme="1"/>
        <rFont val="宋体"/>
        <charset val="134"/>
        <scheme val="minor"/>
      </rPr>
      <t>·协同骨科</t>
    </r>
  </si>
  <si>
    <t>妇产科</t>
  </si>
  <si>
    <r>
      <rPr>
        <b/>
        <sz val="11"/>
        <color theme="1"/>
        <rFont val="宋体"/>
        <charset val="134"/>
        <scheme val="minor"/>
      </rPr>
      <t>中山大学附属第八医院</t>
    </r>
    <r>
      <rPr>
        <sz val="11"/>
        <color theme="1"/>
        <rFont val="宋体"/>
        <charset val="134"/>
        <scheme val="minor"/>
      </rPr>
      <t>·协同妇产科</t>
    </r>
  </si>
  <si>
    <t>眼科</t>
  </si>
  <si>
    <t>耳鼻咽喉科</t>
  </si>
  <si>
    <t>麻醉科</t>
  </si>
  <si>
    <t>检验医学科</t>
  </si>
  <si>
    <r>
      <rPr>
        <b/>
        <sz val="11"/>
        <color theme="1"/>
        <rFont val="宋体"/>
        <charset val="134"/>
        <scheme val="minor"/>
      </rPr>
      <t>中山大学附属第八医院</t>
    </r>
    <r>
      <rPr>
        <sz val="11"/>
        <color theme="1"/>
        <rFont val="宋体"/>
        <charset val="134"/>
        <scheme val="minor"/>
      </rPr>
      <t>·协同检验医学科</t>
    </r>
  </si>
  <si>
    <t>放射科</t>
  </si>
  <si>
    <t>超声医学科</t>
  </si>
  <si>
    <t>口腔全科</t>
  </si>
  <si>
    <t>口腔颌面外科</t>
  </si>
  <si>
    <t>外科（神经外科方向）</t>
  </si>
  <si>
    <t>外科（胸心外科方向）</t>
  </si>
  <si>
    <t>外科（整形外科方向）</t>
  </si>
  <si>
    <t>外科（泌尿外科方向）</t>
  </si>
  <si>
    <t>核医学科</t>
  </si>
  <si>
    <t>临床病理科</t>
  </si>
  <si>
    <t>皮肤科</t>
  </si>
  <si>
    <r>
      <rPr>
        <b/>
        <sz val="11"/>
        <color theme="1"/>
        <rFont val="宋体"/>
        <charset val="134"/>
        <scheme val="minor"/>
      </rPr>
      <t>1.深圳市龙岗区人民医院</t>
    </r>
    <r>
      <rPr>
        <sz val="11"/>
        <color theme="1"/>
        <rFont val="宋体"/>
        <charset val="134"/>
        <scheme val="minor"/>
      </rPr>
      <t>·协同全科；</t>
    </r>
    <r>
      <rPr>
        <b/>
        <sz val="11"/>
        <color theme="1"/>
        <rFont val="宋体"/>
        <charset val="134"/>
        <scheme val="minor"/>
      </rPr>
      <t>2.深圳市龙岗中心医院</t>
    </r>
    <r>
      <rPr>
        <sz val="11"/>
        <color theme="1"/>
        <rFont val="宋体"/>
        <charset val="134"/>
        <scheme val="minor"/>
      </rPr>
      <t>·协同全科；</t>
    </r>
    <r>
      <rPr>
        <b/>
        <sz val="11"/>
        <color theme="1"/>
        <rFont val="宋体"/>
        <charset val="134"/>
        <scheme val="minor"/>
      </rPr>
      <t>3.深圳市宝安区人民医院</t>
    </r>
    <r>
      <rPr>
        <sz val="11"/>
        <color theme="1"/>
        <rFont val="宋体"/>
        <charset val="134"/>
        <scheme val="minor"/>
      </rPr>
      <t>·协同全科</t>
    </r>
  </si>
  <si>
    <r>
      <rPr>
        <b/>
        <sz val="11"/>
        <color theme="1"/>
        <rFont val="宋体"/>
        <charset val="134"/>
        <scheme val="minor"/>
      </rPr>
      <t>深圳市眼科医院</t>
    </r>
    <r>
      <rPr>
        <sz val="11"/>
        <color theme="1"/>
        <rFont val="宋体"/>
        <charset val="134"/>
        <scheme val="minor"/>
      </rPr>
      <t>·协同眼科</t>
    </r>
  </si>
  <si>
    <t>放射肿瘤科</t>
  </si>
  <si>
    <r>
      <rPr>
        <b/>
        <sz val="11"/>
        <color theme="1"/>
        <rFont val="宋体"/>
        <charset val="134"/>
        <scheme val="minor"/>
      </rPr>
      <t>深圳市龙华区中心医院</t>
    </r>
    <r>
      <rPr>
        <sz val="11"/>
        <color theme="1"/>
        <rFont val="宋体"/>
        <charset val="134"/>
        <scheme val="minor"/>
      </rPr>
      <t>·协同内科</t>
    </r>
  </si>
  <si>
    <r>
      <rPr>
        <b/>
        <sz val="11"/>
        <color theme="1"/>
        <rFont val="宋体"/>
        <charset val="134"/>
        <scheme val="minor"/>
      </rPr>
      <t>1.深圳市妇幼保健院</t>
    </r>
    <r>
      <rPr>
        <sz val="11"/>
        <color theme="1"/>
        <rFont val="宋体"/>
        <charset val="134"/>
        <scheme val="minor"/>
      </rPr>
      <t>·协同儿科，</t>
    </r>
    <r>
      <rPr>
        <b/>
        <sz val="11"/>
        <color theme="1"/>
        <rFont val="宋体"/>
        <charset val="134"/>
        <scheme val="minor"/>
      </rPr>
      <t>2.深圳市龙华区中心医院</t>
    </r>
    <r>
      <rPr>
        <sz val="11"/>
        <color theme="1"/>
        <rFont val="宋体"/>
        <charset val="134"/>
        <scheme val="minor"/>
      </rPr>
      <t>·协同儿科</t>
    </r>
  </si>
  <si>
    <t>精神科</t>
  </si>
  <si>
    <r>
      <rPr>
        <b/>
        <sz val="11"/>
        <color theme="1"/>
        <rFont val="宋体"/>
        <charset val="134"/>
        <scheme val="minor"/>
      </rPr>
      <t>深圳康宁医院</t>
    </r>
    <r>
      <rPr>
        <sz val="11"/>
        <color theme="1"/>
        <rFont val="宋体"/>
        <charset val="134"/>
        <scheme val="minor"/>
      </rPr>
      <t>·协同精神科</t>
    </r>
  </si>
  <si>
    <r>
      <rPr>
        <b/>
        <sz val="11"/>
        <color theme="1"/>
        <rFont val="宋体"/>
        <charset val="134"/>
        <scheme val="minor"/>
      </rPr>
      <t>1.深圳市龙华区中心医院</t>
    </r>
    <r>
      <rPr>
        <sz val="11"/>
        <color theme="1"/>
        <rFont val="宋体"/>
        <charset val="134"/>
        <scheme val="minor"/>
      </rPr>
      <t>·协同全科；</t>
    </r>
    <r>
      <rPr>
        <b/>
        <sz val="11"/>
        <color theme="1"/>
        <rFont val="宋体"/>
        <charset val="134"/>
        <scheme val="minor"/>
      </rPr>
      <t>2.深圳市宝安区沙井人民医院</t>
    </r>
    <r>
      <rPr>
        <sz val="11"/>
        <color theme="1"/>
        <rFont val="宋体"/>
        <charset val="134"/>
        <scheme val="minor"/>
      </rPr>
      <t>·协同全科；</t>
    </r>
    <r>
      <rPr>
        <b/>
        <sz val="11"/>
        <color theme="1"/>
        <rFont val="宋体"/>
        <charset val="134"/>
        <scheme val="minor"/>
      </rPr>
      <t>3.深圳市宝安区中心医院</t>
    </r>
    <r>
      <rPr>
        <sz val="11"/>
        <color theme="1"/>
        <rFont val="宋体"/>
        <charset val="134"/>
        <scheme val="minor"/>
      </rPr>
      <t>·协同全科</t>
    </r>
  </si>
  <si>
    <r>
      <rPr>
        <b/>
        <sz val="11"/>
        <color theme="1"/>
        <rFont val="宋体"/>
        <charset val="134"/>
        <scheme val="minor"/>
      </rPr>
      <t>深圳市龙华区中心医院</t>
    </r>
    <r>
      <rPr>
        <sz val="11"/>
        <color theme="1"/>
        <rFont val="宋体"/>
        <charset val="134"/>
        <scheme val="minor"/>
      </rPr>
      <t>·协同外科</t>
    </r>
  </si>
  <si>
    <r>
      <rPr>
        <b/>
        <sz val="11"/>
        <color theme="1"/>
        <rFont val="宋体"/>
        <charset val="134"/>
        <scheme val="minor"/>
      </rPr>
      <t>深圳市龙华区中心医院</t>
    </r>
    <r>
      <rPr>
        <sz val="11"/>
        <color theme="1"/>
        <rFont val="宋体"/>
        <charset val="134"/>
        <scheme val="minor"/>
      </rPr>
      <t>·协同外科（泌尿外科方向）</t>
    </r>
  </si>
  <si>
    <r>
      <rPr>
        <b/>
        <sz val="11"/>
        <color theme="1"/>
        <rFont val="宋体"/>
        <charset val="134"/>
        <scheme val="minor"/>
      </rPr>
      <t>深圳市龙华区中心医院</t>
    </r>
    <r>
      <rPr>
        <sz val="11"/>
        <color theme="1"/>
        <rFont val="宋体"/>
        <charset val="134"/>
        <scheme val="minor"/>
      </rPr>
      <t>·协同骨科</t>
    </r>
  </si>
  <si>
    <r>
      <rPr>
        <b/>
        <sz val="11"/>
        <color theme="1"/>
        <rFont val="宋体"/>
        <charset val="134"/>
        <scheme val="minor"/>
      </rPr>
      <t>1.深圳市妇幼保健院</t>
    </r>
    <r>
      <rPr>
        <sz val="11"/>
        <color theme="1"/>
        <rFont val="宋体"/>
        <charset val="134"/>
        <scheme val="minor"/>
      </rPr>
      <t>·协同妇产科；</t>
    </r>
    <r>
      <rPr>
        <b/>
        <sz val="11"/>
        <color theme="1"/>
        <rFont val="宋体"/>
        <charset val="134"/>
        <scheme val="minor"/>
      </rPr>
      <t>2.深圳市龙华区中心医院</t>
    </r>
    <r>
      <rPr>
        <sz val="11"/>
        <color theme="1"/>
        <rFont val="宋体"/>
        <charset val="134"/>
        <scheme val="minor"/>
      </rPr>
      <t>·协同妇产科</t>
    </r>
  </si>
  <si>
    <r>
      <rPr>
        <b/>
        <sz val="11"/>
        <color theme="1"/>
        <rFont val="宋体"/>
        <charset val="134"/>
        <scheme val="minor"/>
      </rPr>
      <t>深圳市龙华区中心医院</t>
    </r>
    <r>
      <rPr>
        <sz val="11"/>
        <color theme="1"/>
        <rFont val="宋体"/>
        <charset val="134"/>
        <scheme val="minor"/>
      </rPr>
      <t>·协同耳鼻咽喉科</t>
    </r>
  </si>
  <si>
    <r>
      <rPr>
        <b/>
        <sz val="11"/>
        <color theme="1"/>
        <rFont val="宋体"/>
        <charset val="134"/>
        <scheme val="minor"/>
      </rPr>
      <t>深圳市妇幼保健院</t>
    </r>
    <r>
      <rPr>
        <sz val="11"/>
        <color theme="1"/>
        <rFont val="宋体"/>
        <charset val="134"/>
        <scheme val="minor"/>
      </rPr>
      <t>·协同麻醉科</t>
    </r>
  </si>
  <si>
    <r>
      <rPr>
        <b/>
        <sz val="11"/>
        <color theme="1"/>
        <rFont val="宋体"/>
        <charset val="134"/>
        <scheme val="minor"/>
      </rPr>
      <t>深圳市妇幼保健院</t>
    </r>
    <r>
      <rPr>
        <sz val="11"/>
        <color theme="1"/>
        <rFont val="宋体"/>
        <charset val="134"/>
        <scheme val="minor"/>
      </rPr>
      <t>·协同超声医学科</t>
    </r>
  </si>
  <si>
    <r>
      <rPr>
        <b/>
        <sz val="11"/>
        <color theme="1"/>
        <rFont val="宋体"/>
        <charset val="134"/>
        <scheme val="minor"/>
      </rPr>
      <t>深圳市妇幼保健院</t>
    </r>
    <r>
      <rPr>
        <sz val="11"/>
        <color theme="1"/>
        <rFont val="宋体"/>
        <charset val="134"/>
        <scheme val="minor"/>
      </rPr>
      <t>·协同口腔全科</t>
    </r>
  </si>
  <si>
    <r>
      <rPr>
        <b/>
        <sz val="11"/>
        <color theme="1"/>
        <rFont val="宋体"/>
        <charset val="134"/>
        <scheme val="minor"/>
      </rPr>
      <t>1.深圳市龙华区人民医院</t>
    </r>
    <r>
      <rPr>
        <sz val="11"/>
        <color theme="1"/>
        <rFont val="宋体"/>
        <charset val="134"/>
        <scheme val="minor"/>
      </rPr>
      <t>·协同内科；</t>
    </r>
    <r>
      <rPr>
        <b/>
        <sz val="11"/>
        <color theme="1"/>
        <rFont val="宋体"/>
        <charset val="134"/>
        <scheme val="minor"/>
      </rPr>
      <t>2.深圳市第三人民医院</t>
    </r>
    <r>
      <rPr>
        <sz val="11"/>
        <color theme="1"/>
        <rFont val="宋体"/>
        <charset val="134"/>
        <scheme val="minor"/>
      </rPr>
      <t>·协同内科</t>
    </r>
  </si>
  <si>
    <r>
      <rPr>
        <b/>
        <sz val="11"/>
        <color theme="1"/>
        <rFont val="宋体"/>
        <charset val="134"/>
        <scheme val="minor"/>
      </rPr>
      <t>深圳市宝安区妇幼保健院</t>
    </r>
    <r>
      <rPr>
        <sz val="11"/>
        <color theme="1"/>
        <rFont val="宋体"/>
        <charset val="134"/>
        <scheme val="minor"/>
      </rPr>
      <t>·协同儿科</t>
    </r>
  </si>
  <si>
    <r>
      <rPr>
        <b/>
        <sz val="11"/>
        <color theme="1"/>
        <rFont val="宋体"/>
        <charset val="134"/>
        <scheme val="minor"/>
      </rPr>
      <t>1.深圳市龙华区人民医院</t>
    </r>
    <r>
      <rPr>
        <sz val="11"/>
        <color theme="1"/>
        <rFont val="宋体"/>
        <charset val="134"/>
        <scheme val="minor"/>
      </rPr>
      <t>·协同全科；</t>
    </r>
    <r>
      <rPr>
        <b/>
        <sz val="11"/>
        <color theme="1"/>
        <rFont val="宋体"/>
        <charset val="134"/>
        <scheme val="minor"/>
      </rPr>
      <t>2.深圳市罗湖区人民医院</t>
    </r>
    <r>
      <rPr>
        <sz val="11"/>
        <color theme="1"/>
        <rFont val="宋体"/>
        <charset val="134"/>
        <scheme val="minor"/>
      </rPr>
      <t>·协同全科</t>
    </r>
  </si>
  <si>
    <r>
      <rPr>
        <b/>
        <sz val="11"/>
        <color theme="1"/>
        <rFont val="宋体"/>
        <charset val="134"/>
        <scheme val="minor"/>
      </rPr>
      <t>1.深圳市龙华区人民医院</t>
    </r>
    <r>
      <rPr>
        <sz val="11"/>
        <color theme="1"/>
        <rFont val="宋体"/>
        <charset val="134"/>
        <scheme val="minor"/>
      </rPr>
      <t>·协同外科；</t>
    </r>
    <r>
      <rPr>
        <b/>
        <sz val="11"/>
        <color theme="1"/>
        <rFont val="宋体"/>
        <charset val="134"/>
        <scheme val="minor"/>
      </rPr>
      <t>2.深圳市罗湖区人民医院</t>
    </r>
    <r>
      <rPr>
        <sz val="11"/>
        <color theme="1"/>
        <rFont val="宋体"/>
        <charset val="134"/>
        <scheme val="minor"/>
      </rPr>
      <t>·协同外科</t>
    </r>
  </si>
  <si>
    <r>
      <rPr>
        <b/>
        <sz val="11"/>
        <color theme="1"/>
        <rFont val="宋体"/>
        <charset val="134"/>
        <scheme val="minor"/>
      </rPr>
      <t>1.深圳市龙华区人民医院</t>
    </r>
    <r>
      <rPr>
        <sz val="11"/>
        <color theme="1"/>
        <rFont val="宋体"/>
        <charset val="134"/>
        <scheme val="minor"/>
      </rPr>
      <t>·协同妇产科；</t>
    </r>
    <r>
      <rPr>
        <b/>
        <sz val="11"/>
        <color theme="1"/>
        <rFont val="宋体"/>
        <charset val="134"/>
        <scheme val="minor"/>
      </rPr>
      <t>2.深圳市罗湖区人民医院</t>
    </r>
    <r>
      <rPr>
        <sz val="11"/>
        <color theme="1"/>
        <rFont val="宋体"/>
        <charset val="134"/>
        <scheme val="minor"/>
      </rPr>
      <t>·协同妇产科；</t>
    </r>
    <r>
      <rPr>
        <b/>
        <sz val="11"/>
        <color theme="1"/>
        <rFont val="宋体"/>
        <charset val="134"/>
        <scheme val="minor"/>
      </rPr>
      <t>3.深圳市宝安区妇幼保健院</t>
    </r>
    <r>
      <rPr>
        <sz val="11"/>
        <color theme="1"/>
        <rFont val="宋体"/>
        <charset val="134"/>
        <scheme val="minor"/>
      </rPr>
      <t>·协同妇产科</t>
    </r>
  </si>
  <si>
    <r>
      <rPr>
        <b/>
        <sz val="11"/>
        <color theme="1"/>
        <rFont val="宋体"/>
        <charset val="134"/>
        <scheme val="minor"/>
      </rPr>
      <t>深圳市第三人民医院</t>
    </r>
    <r>
      <rPr>
        <sz val="11"/>
        <color theme="1"/>
        <rFont val="宋体"/>
        <charset val="134"/>
        <scheme val="minor"/>
      </rPr>
      <t>·协同检验医学科</t>
    </r>
  </si>
  <si>
    <r>
      <rPr>
        <b/>
        <sz val="11"/>
        <color theme="1"/>
        <rFont val="宋体"/>
        <charset val="134"/>
        <scheme val="minor"/>
      </rPr>
      <t>深圳市第三人民医院</t>
    </r>
    <r>
      <rPr>
        <sz val="11"/>
        <color theme="1"/>
        <rFont val="宋体"/>
        <charset val="134"/>
        <scheme val="minor"/>
      </rPr>
      <t>·协同放射科</t>
    </r>
  </si>
  <si>
    <r>
      <rPr>
        <b/>
        <sz val="11"/>
        <color theme="1"/>
        <rFont val="宋体"/>
        <charset val="134"/>
        <scheme val="minor"/>
      </rPr>
      <t>深圳市宝安区妇幼保健院</t>
    </r>
    <r>
      <rPr>
        <sz val="11"/>
        <color theme="1"/>
        <rFont val="宋体"/>
        <charset val="134"/>
        <scheme val="minor"/>
      </rPr>
      <t>·协同超声医学科</t>
    </r>
  </si>
  <si>
    <r>
      <rPr>
        <b/>
        <sz val="11"/>
        <color theme="1"/>
        <rFont val="宋体"/>
        <charset val="134"/>
        <scheme val="minor"/>
      </rPr>
      <t>深圳市龙华区人民医院</t>
    </r>
    <r>
      <rPr>
        <sz val="11"/>
        <color theme="1"/>
        <rFont val="宋体"/>
        <charset val="134"/>
        <scheme val="minor"/>
      </rPr>
      <t>·协同口腔全科</t>
    </r>
  </si>
  <si>
    <r>
      <rPr>
        <b/>
        <sz val="11"/>
        <color theme="1"/>
        <rFont val="宋体"/>
        <charset val="134"/>
        <scheme val="minor"/>
      </rPr>
      <t>深圳市孙逸仙心血管医院</t>
    </r>
    <r>
      <rPr>
        <sz val="11"/>
        <color theme="1"/>
        <rFont val="宋体"/>
        <charset val="134"/>
        <scheme val="minor"/>
      </rPr>
      <t>·协同外科</t>
    </r>
  </si>
  <si>
    <r>
      <rPr>
        <b/>
        <sz val="11"/>
        <color theme="1"/>
        <rFont val="宋体"/>
        <charset val="134"/>
        <scheme val="minor"/>
      </rPr>
      <t>深圳市孙逸仙心血管医院</t>
    </r>
    <r>
      <rPr>
        <sz val="11"/>
        <color theme="1"/>
        <rFont val="宋体"/>
        <charset val="134"/>
        <scheme val="minor"/>
      </rPr>
      <t>·协同麻醉科</t>
    </r>
  </si>
  <si>
    <t>深圳儿童医院</t>
  </si>
  <si>
    <r>
      <rPr>
        <b/>
        <sz val="11"/>
        <color theme="1"/>
        <rFont val="宋体"/>
        <charset val="134"/>
        <scheme val="minor"/>
      </rPr>
      <t>深圳市龙岗区妇幼保健院</t>
    </r>
    <r>
      <rPr>
        <sz val="11"/>
        <color theme="1"/>
        <rFont val="宋体"/>
        <charset val="134"/>
        <scheme val="minor"/>
      </rPr>
      <t>·协同儿科</t>
    </r>
  </si>
  <si>
    <t>儿外科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</si>
</sst>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b/>
      <sz val="12"/>
      <color indexed="8"/>
      <name val="宋体"/>
      <charset val="134"/>
    </font>
    <font>
      <sz val="12"/>
      <color indexed="8"/>
      <name val="微软雅黑"/>
      <charset val="134"/>
    </font>
    <font>
      <b/>
      <sz val="12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27" fillId="32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K13" sqref="K13"/>
    </sheetView>
  </sheetViews>
  <sheetFormatPr defaultColWidth="9" defaultRowHeight="13.5" outlineLevelCol="4"/>
  <cols>
    <col min="2" max="2" width="22.5" customWidth="1"/>
    <col min="3" max="3" width="27.25" customWidth="1"/>
    <col min="4" max="4" width="20" style="29" customWidth="1"/>
    <col min="5" max="5" width="16.875" style="29" customWidth="1"/>
  </cols>
  <sheetData>
    <row r="1" ht="27.75" customHeight="1" spans="1:5">
      <c r="A1" s="30" t="s">
        <v>0</v>
      </c>
      <c r="B1" s="30" t="s">
        <v>1</v>
      </c>
      <c r="C1" s="30" t="s">
        <v>2</v>
      </c>
      <c r="D1" s="31" t="s">
        <v>3</v>
      </c>
      <c r="E1" s="31"/>
    </row>
    <row r="2" ht="49.5" customHeight="1" spans="1:5">
      <c r="A2" s="32"/>
      <c r="B2" s="32"/>
      <c r="C2" s="32"/>
      <c r="D2" s="5" t="s">
        <v>4</v>
      </c>
      <c r="E2" s="5" t="s">
        <v>5</v>
      </c>
    </row>
    <row r="3" ht="24.95" customHeight="1" spans="1:5">
      <c r="A3" s="33">
        <v>1</v>
      </c>
      <c r="B3" s="34" t="s">
        <v>6</v>
      </c>
      <c r="C3" s="34" t="s">
        <v>7</v>
      </c>
      <c r="D3" s="35">
        <v>709</v>
      </c>
      <c r="E3" s="35">
        <v>189</v>
      </c>
    </row>
    <row r="4" ht="24.95" customHeight="1" spans="1:5">
      <c r="A4" s="36"/>
      <c r="B4" s="34"/>
      <c r="C4" s="34" t="s">
        <v>8</v>
      </c>
      <c r="D4" s="35"/>
      <c r="E4" s="35"/>
    </row>
    <row r="5" ht="24.95" customHeight="1" spans="1:5">
      <c r="A5" s="37"/>
      <c r="B5" s="34"/>
      <c r="C5" s="34" t="s">
        <v>9</v>
      </c>
      <c r="D5" s="35"/>
      <c r="E5" s="35"/>
    </row>
    <row r="6" ht="24.95" customHeight="1" spans="1:5">
      <c r="A6" s="33">
        <v>2</v>
      </c>
      <c r="B6" s="34" t="s">
        <v>10</v>
      </c>
      <c r="C6" s="34" t="s">
        <v>11</v>
      </c>
      <c r="D6" s="33">
        <v>715</v>
      </c>
      <c r="E6" s="33">
        <v>173</v>
      </c>
    </row>
    <row r="7" ht="24.95" customHeight="1" spans="1:5">
      <c r="A7" s="36"/>
      <c r="B7" s="34"/>
      <c r="C7" s="34" t="s">
        <v>12</v>
      </c>
      <c r="D7" s="36"/>
      <c r="E7" s="36"/>
    </row>
    <row r="8" ht="24.95" customHeight="1" spans="1:5">
      <c r="A8" s="36"/>
      <c r="B8" s="34"/>
      <c r="C8" s="34" t="s">
        <v>13</v>
      </c>
      <c r="D8" s="36"/>
      <c r="E8" s="36"/>
    </row>
    <row r="9" ht="24.95" customHeight="1" spans="1:5">
      <c r="A9" s="37"/>
      <c r="B9" s="34"/>
      <c r="C9" s="34" t="s">
        <v>14</v>
      </c>
      <c r="D9" s="37"/>
      <c r="E9" s="37"/>
    </row>
    <row r="10" ht="24.95" customHeight="1" spans="1:5">
      <c r="A10" s="33">
        <v>3</v>
      </c>
      <c r="B10" s="34" t="s">
        <v>15</v>
      </c>
      <c r="C10" s="34" t="s">
        <v>16</v>
      </c>
      <c r="D10" s="33">
        <v>680</v>
      </c>
      <c r="E10" s="33">
        <v>208</v>
      </c>
    </row>
    <row r="11" ht="24.95" customHeight="1" spans="1:5">
      <c r="A11" s="36"/>
      <c r="B11" s="34"/>
      <c r="C11" s="34" t="s">
        <v>17</v>
      </c>
      <c r="D11" s="36"/>
      <c r="E11" s="36"/>
    </row>
    <row r="12" ht="24.95" customHeight="1" spans="1:5">
      <c r="A12" s="36"/>
      <c r="B12" s="34"/>
      <c r="C12" s="34" t="s">
        <v>18</v>
      </c>
      <c r="D12" s="36"/>
      <c r="E12" s="36"/>
    </row>
    <row r="13" ht="24.95" customHeight="1" spans="1:5">
      <c r="A13" s="36"/>
      <c r="B13" s="34"/>
      <c r="C13" s="34" t="s">
        <v>19</v>
      </c>
      <c r="D13" s="36"/>
      <c r="E13" s="36"/>
    </row>
    <row r="14" ht="24.95" customHeight="1" spans="1:5">
      <c r="A14" s="37"/>
      <c r="B14" s="34"/>
      <c r="C14" s="34" t="s">
        <v>20</v>
      </c>
      <c r="D14" s="37"/>
      <c r="E14" s="37"/>
    </row>
    <row r="15" ht="24.95" customHeight="1" spans="1:5">
      <c r="A15" s="33">
        <v>4</v>
      </c>
      <c r="B15" s="34" t="s">
        <v>21</v>
      </c>
      <c r="C15" s="34" t="s">
        <v>22</v>
      </c>
      <c r="D15" s="33">
        <v>496</v>
      </c>
      <c r="E15" s="33">
        <v>123</v>
      </c>
    </row>
    <row r="16" ht="24.95" customHeight="1" spans="1:5">
      <c r="A16" s="36"/>
      <c r="B16" s="34"/>
      <c r="C16" s="34" t="s">
        <v>23</v>
      </c>
      <c r="D16" s="36"/>
      <c r="E16" s="36"/>
    </row>
    <row r="17" ht="24.95" customHeight="1" spans="1:5">
      <c r="A17" s="36"/>
      <c r="B17" s="34"/>
      <c r="C17" s="34" t="s">
        <v>24</v>
      </c>
      <c r="D17" s="36"/>
      <c r="E17" s="36"/>
    </row>
    <row r="18" ht="24.95" customHeight="1" spans="1:5">
      <c r="A18" s="37"/>
      <c r="B18" s="34"/>
      <c r="C18" s="34" t="s">
        <v>25</v>
      </c>
      <c r="D18" s="37"/>
      <c r="E18" s="37"/>
    </row>
    <row r="19" ht="27.75" customHeight="1" spans="1:5">
      <c r="A19" s="34">
        <v>5</v>
      </c>
      <c r="B19" s="34" t="s">
        <v>26</v>
      </c>
      <c r="C19" s="34" t="s">
        <v>27</v>
      </c>
      <c r="D19" s="34">
        <v>355</v>
      </c>
      <c r="E19" s="34">
        <v>0</v>
      </c>
    </row>
    <row r="20" ht="27" customHeight="1" spans="1:5">
      <c r="A20" s="34">
        <v>6</v>
      </c>
      <c r="B20" s="34" t="s">
        <v>28</v>
      </c>
      <c r="C20" s="34" t="s">
        <v>29</v>
      </c>
      <c r="D20" s="34">
        <v>335</v>
      </c>
      <c r="E20" s="34">
        <v>161</v>
      </c>
    </row>
    <row r="21" ht="24.75" customHeight="1" spans="1:5">
      <c r="A21" s="34">
        <v>7</v>
      </c>
      <c r="B21" s="34" t="s">
        <v>30</v>
      </c>
      <c r="C21" s="34" t="s">
        <v>31</v>
      </c>
      <c r="D21" s="33">
        <v>150</v>
      </c>
      <c r="E21" s="33"/>
    </row>
    <row r="22" ht="18.75" customHeight="1" spans="1:5">
      <c r="A22" s="34"/>
      <c r="B22" s="34"/>
      <c r="C22" s="38" t="s">
        <v>32</v>
      </c>
      <c r="D22" s="37"/>
      <c r="E22" s="37"/>
    </row>
  </sheetData>
  <mergeCells count="24">
    <mergeCell ref="D1:E1"/>
    <mergeCell ref="A1:A2"/>
    <mergeCell ref="A3:A5"/>
    <mergeCell ref="A6:A9"/>
    <mergeCell ref="A10:A14"/>
    <mergeCell ref="A15:A18"/>
    <mergeCell ref="A21:A22"/>
    <mergeCell ref="B1:B2"/>
    <mergeCell ref="B3:B5"/>
    <mergeCell ref="B6:B9"/>
    <mergeCell ref="B10:B14"/>
    <mergeCell ref="B15:B18"/>
    <mergeCell ref="B21:B22"/>
    <mergeCell ref="C1:C2"/>
    <mergeCell ref="D3:D5"/>
    <mergeCell ref="D6:D9"/>
    <mergeCell ref="D10:D14"/>
    <mergeCell ref="D15:D18"/>
    <mergeCell ref="D21:D22"/>
    <mergeCell ref="E3:E5"/>
    <mergeCell ref="E6:E9"/>
    <mergeCell ref="E10:E14"/>
    <mergeCell ref="E15:E18"/>
    <mergeCell ref="E21:E2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0"/>
  <sheetViews>
    <sheetView workbookViewId="0">
      <selection activeCell="D128" sqref="D128"/>
    </sheetView>
  </sheetViews>
  <sheetFormatPr defaultColWidth="9" defaultRowHeight="13.5" outlineLevelCol="6"/>
  <cols>
    <col min="2" max="2" width="18" customWidth="1"/>
    <col min="3" max="3" width="11.875" customWidth="1"/>
    <col min="4" max="4" width="12.5" customWidth="1"/>
    <col min="5" max="5" width="22.625" customWidth="1"/>
    <col min="6" max="6" width="18.875" customWidth="1"/>
    <col min="7" max="7" width="17.625" customWidth="1"/>
  </cols>
  <sheetData>
    <row r="1" ht="34.5" customHeight="1" spans="1:7">
      <c r="A1" s="1" t="s">
        <v>33</v>
      </c>
      <c r="B1" s="2"/>
      <c r="C1" s="2"/>
      <c r="D1" s="2"/>
      <c r="E1" s="2"/>
      <c r="F1" s="2"/>
      <c r="G1" s="2"/>
    </row>
    <row r="2" ht="31.5" customHeight="1" spans="1:7">
      <c r="A2" s="3" t="s">
        <v>0</v>
      </c>
      <c r="B2" s="3" t="s">
        <v>1</v>
      </c>
      <c r="C2" s="4" t="s">
        <v>34</v>
      </c>
      <c r="D2" s="4"/>
      <c r="E2" s="4"/>
      <c r="F2" s="5" t="s">
        <v>35</v>
      </c>
      <c r="G2" s="5"/>
    </row>
    <row r="3" ht="66" customHeight="1" spans="1:7">
      <c r="A3" s="3"/>
      <c r="B3" s="3"/>
      <c r="C3" s="4" t="s">
        <v>36</v>
      </c>
      <c r="D3" s="6" t="s">
        <v>37</v>
      </c>
      <c r="E3" s="7" t="s">
        <v>38</v>
      </c>
      <c r="F3" s="5" t="s">
        <v>4</v>
      </c>
      <c r="G3" s="5" t="s">
        <v>5</v>
      </c>
    </row>
    <row r="4" ht="14.25" spans="1:7">
      <c r="A4" s="8">
        <v>1</v>
      </c>
      <c r="B4" s="8" t="s">
        <v>6</v>
      </c>
      <c r="C4" s="9" t="s">
        <v>39</v>
      </c>
      <c r="D4" s="10"/>
      <c r="E4" s="11"/>
      <c r="F4" s="12">
        <f>SUM(F5:F28)</f>
        <v>709</v>
      </c>
      <c r="G4" s="12">
        <f>SUM(G5:G28)</f>
        <v>189</v>
      </c>
    </row>
    <row r="5" ht="54" spans="1:7">
      <c r="A5" s="8"/>
      <c r="B5" s="13"/>
      <c r="C5" s="14">
        <v>100</v>
      </c>
      <c r="D5" s="15" t="s">
        <v>40</v>
      </c>
      <c r="E5" s="16" t="s">
        <v>41</v>
      </c>
      <c r="F5" s="17">
        <v>119</v>
      </c>
      <c r="G5" s="17">
        <v>18</v>
      </c>
    </row>
    <row r="6" spans="1:7">
      <c r="A6" s="8"/>
      <c r="B6" s="13"/>
      <c r="C6" s="14">
        <v>200</v>
      </c>
      <c r="D6" s="15" t="s">
        <v>42</v>
      </c>
      <c r="E6" s="16" t="s">
        <v>43</v>
      </c>
      <c r="F6" s="17">
        <v>16</v>
      </c>
      <c r="G6" s="17">
        <v>7</v>
      </c>
    </row>
    <row r="7" spans="1:7">
      <c r="A7" s="8"/>
      <c r="B7" s="13"/>
      <c r="C7" s="14">
        <v>300</v>
      </c>
      <c r="D7" s="15" t="s">
        <v>44</v>
      </c>
      <c r="E7" s="16" t="s">
        <v>43</v>
      </c>
      <c r="F7" s="17">
        <v>10</v>
      </c>
      <c r="G7" s="17">
        <v>2</v>
      </c>
    </row>
    <row r="8" spans="1:7">
      <c r="A8" s="8"/>
      <c r="B8" s="13"/>
      <c r="C8" s="14">
        <v>600</v>
      </c>
      <c r="D8" s="15" t="s">
        <v>45</v>
      </c>
      <c r="E8" s="16"/>
      <c r="F8" s="17">
        <v>13</v>
      </c>
      <c r="G8" s="17">
        <v>6</v>
      </c>
    </row>
    <row r="9" ht="67.5" spans="1:7">
      <c r="A9" s="8"/>
      <c r="B9" s="13"/>
      <c r="C9" s="14">
        <v>700</v>
      </c>
      <c r="D9" s="15" t="s">
        <v>46</v>
      </c>
      <c r="E9" s="16" t="s">
        <v>47</v>
      </c>
      <c r="F9" s="17">
        <v>120</v>
      </c>
      <c r="G9" s="17">
        <v>10</v>
      </c>
    </row>
    <row r="10" spans="1:7">
      <c r="A10" s="8"/>
      <c r="B10" s="13"/>
      <c r="C10" s="14">
        <v>800</v>
      </c>
      <c r="D10" s="15" t="s">
        <v>48</v>
      </c>
      <c r="E10" s="16"/>
      <c r="F10" s="17">
        <v>4</v>
      </c>
      <c r="G10" s="17">
        <v>2</v>
      </c>
    </row>
    <row r="11" ht="27" spans="1:7">
      <c r="A11" s="8"/>
      <c r="B11" s="13"/>
      <c r="C11" s="14">
        <v>900</v>
      </c>
      <c r="D11" s="15" t="s">
        <v>49</v>
      </c>
      <c r="E11" s="16" t="s">
        <v>50</v>
      </c>
      <c r="F11" s="17">
        <v>85</v>
      </c>
      <c r="G11" s="17">
        <v>48</v>
      </c>
    </row>
    <row r="12" ht="27" spans="1:7">
      <c r="A12" s="8"/>
      <c r="B12" s="13"/>
      <c r="C12" s="14">
        <v>1400</v>
      </c>
      <c r="D12" s="15" t="s">
        <v>51</v>
      </c>
      <c r="E12" s="16" t="s">
        <v>52</v>
      </c>
      <c r="F12" s="17">
        <v>45</v>
      </c>
      <c r="G12" s="17">
        <v>15</v>
      </c>
    </row>
    <row r="13" ht="27" spans="1:7">
      <c r="A13" s="8"/>
      <c r="B13" s="13"/>
      <c r="C13" s="14">
        <v>1600</v>
      </c>
      <c r="D13" s="15" t="s">
        <v>53</v>
      </c>
      <c r="E13" s="16" t="s">
        <v>54</v>
      </c>
      <c r="F13" s="17">
        <v>53</v>
      </c>
      <c r="G13" s="17">
        <v>17</v>
      </c>
    </row>
    <row r="14" spans="1:7">
      <c r="A14" s="8"/>
      <c r="B14" s="13"/>
      <c r="C14" s="14">
        <v>1700</v>
      </c>
      <c r="D14" s="15" t="s">
        <v>55</v>
      </c>
      <c r="E14" s="16"/>
      <c r="F14" s="17">
        <v>5</v>
      </c>
      <c r="G14" s="17">
        <v>1</v>
      </c>
    </row>
    <row r="15" spans="1:7">
      <c r="A15" s="8"/>
      <c r="B15" s="13"/>
      <c r="C15" s="14">
        <v>1800</v>
      </c>
      <c r="D15" s="15" t="s">
        <v>56</v>
      </c>
      <c r="E15" s="16"/>
      <c r="F15" s="17">
        <v>6</v>
      </c>
      <c r="G15" s="17">
        <v>2</v>
      </c>
    </row>
    <row r="16" spans="1:7">
      <c r="A16" s="8"/>
      <c r="B16" s="13"/>
      <c r="C16" s="14">
        <v>1900</v>
      </c>
      <c r="D16" s="15" t="s">
        <v>57</v>
      </c>
      <c r="E16" s="16"/>
      <c r="F16" s="17">
        <v>16</v>
      </c>
      <c r="G16" s="17">
        <v>6</v>
      </c>
    </row>
    <row r="17" ht="27" spans="1:7">
      <c r="A17" s="8"/>
      <c r="B17" s="13"/>
      <c r="C17" s="14">
        <v>2100</v>
      </c>
      <c r="D17" s="15" t="s">
        <v>58</v>
      </c>
      <c r="E17" s="16" t="s">
        <v>59</v>
      </c>
      <c r="F17" s="17">
        <v>13</v>
      </c>
      <c r="G17" s="17">
        <v>9</v>
      </c>
    </row>
    <row r="18" spans="1:7">
      <c r="A18" s="8"/>
      <c r="B18" s="13"/>
      <c r="C18" s="14">
        <v>2200</v>
      </c>
      <c r="D18" s="15" t="s">
        <v>60</v>
      </c>
      <c r="E18" s="16"/>
      <c r="F18" s="17">
        <v>32</v>
      </c>
      <c r="G18" s="17">
        <v>5</v>
      </c>
    </row>
    <row r="19" spans="1:7">
      <c r="A19" s="8"/>
      <c r="B19" s="13"/>
      <c r="C19" s="14">
        <v>2300</v>
      </c>
      <c r="D19" s="15" t="s">
        <v>61</v>
      </c>
      <c r="E19" s="16"/>
      <c r="F19" s="17">
        <v>40</v>
      </c>
      <c r="G19" s="17">
        <v>7</v>
      </c>
    </row>
    <row r="20" spans="1:7">
      <c r="A20" s="8"/>
      <c r="B20" s="13"/>
      <c r="C20" s="14">
        <v>2800</v>
      </c>
      <c r="D20" s="15" t="s">
        <v>62</v>
      </c>
      <c r="E20" s="16"/>
      <c r="F20" s="17">
        <v>56</v>
      </c>
      <c r="G20" s="17">
        <v>10</v>
      </c>
    </row>
    <row r="21" spans="1:7">
      <c r="A21" s="8"/>
      <c r="B21" s="13"/>
      <c r="C21" s="14">
        <v>3000</v>
      </c>
      <c r="D21" s="15" t="s">
        <v>63</v>
      </c>
      <c r="E21" s="16"/>
      <c r="F21" s="17">
        <v>8</v>
      </c>
      <c r="G21" s="17">
        <v>4</v>
      </c>
    </row>
    <row r="22" ht="27" spans="1:7">
      <c r="A22" s="8"/>
      <c r="B22" s="13"/>
      <c r="C22" s="14">
        <v>1000</v>
      </c>
      <c r="D22" s="15" t="s">
        <v>64</v>
      </c>
      <c r="E22" s="16"/>
      <c r="F22" s="17">
        <v>11</v>
      </c>
      <c r="G22" s="17">
        <v>2</v>
      </c>
    </row>
    <row r="23" ht="27" spans="1:7">
      <c r="A23" s="8"/>
      <c r="B23" s="13"/>
      <c r="C23" s="14">
        <v>1100</v>
      </c>
      <c r="D23" s="15" t="s">
        <v>65</v>
      </c>
      <c r="E23" s="16"/>
      <c r="F23" s="17">
        <v>15</v>
      </c>
      <c r="G23" s="17">
        <v>4</v>
      </c>
    </row>
    <row r="24" ht="27" spans="1:7">
      <c r="A24" s="8"/>
      <c r="B24" s="13"/>
      <c r="C24" s="14">
        <v>1300</v>
      </c>
      <c r="D24" s="15" t="s">
        <v>66</v>
      </c>
      <c r="E24" s="16"/>
      <c r="F24" s="17">
        <v>3</v>
      </c>
      <c r="G24" s="17">
        <v>1</v>
      </c>
    </row>
    <row r="25" ht="27" spans="1:7">
      <c r="A25" s="8"/>
      <c r="B25" s="13"/>
      <c r="C25" s="14">
        <v>1200</v>
      </c>
      <c r="D25" s="15" t="s">
        <v>67</v>
      </c>
      <c r="E25" s="16"/>
      <c r="F25" s="17">
        <v>12</v>
      </c>
      <c r="G25" s="17">
        <v>4</v>
      </c>
    </row>
    <row r="26" spans="1:7">
      <c r="A26" s="8"/>
      <c r="B26" s="13"/>
      <c r="C26" s="14">
        <v>2400</v>
      </c>
      <c r="D26" s="15" t="s">
        <v>68</v>
      </c>
      <c r="E26" s="16"/>
      <c r="F26" s="17">
        <v>4</v>
      </c>
      <c r="G26" s="17">
        <v>1</v>
      </c>
    </row>
    <row r="27" spans="1:7">
      <c r="A27" s="8"/>
      <c r="B27" s="13"/>
      <c r="C27" s="14">
        <v>2000</v>
      </c>
      <c r="D27" s="15" t="s">
        <v>69</v>
      </c>
      <c r="E27" s="16"/>
      <c r="F27" s="17">
        <v>8</v>
      </c>
      <c r="G27" s="17">
        <v>2</v>
      </c>
    </row>
    <row r="28" spans="1:7">
      <c r="A28" s="8"/>
      <c r="B28" s="13"/>
      <c r="C28" s="14">
        <v>400</v>
      </c>
      <c r="D28" s="15" t="s">
        <v>70</v>
      </c>
      <c r="E28" s="16"/>
      <c r="F28" s="17">
        <v>15</v>
      </c>
      <c r="G28" s="17">
        <v>6</v>
      </c>
    </row>
    <row r="29" ht="14.25" spans="1:7">
      <c r="A29" s="18">
        <v>2</v>
      </c>
      <c r="B29" s="18" t="s">
        <v>10</v>
      </c>
      <c r="C29" s="19" t="s">
        <v>39</v>
      </c>
      <c r="D29" s="20"/>
      <c r="E29" s="21"/>
      <c r="F29" s="22">
        <f>SUM(F30:F50)</f>
        <v>715</v>
      </c>
      <c r="G29" s="22">
        <f>SUM(G30:G50)</f>
        <v>173</v>
      </c>
    </row>
    <row r="30" spans="1:7">
      <c r="A30" s="8"/>
      <c r="B30" s="13"/>
      <c r="C30" s="14">
        <v>100</v>
      </c>
      <c r="D30" s="15" t="s">
        <v>40</v>
      </c>
      <c r="E30" s="23"/>
      <c r="F30" s="24">
        <v>118</v>
      </c>
      <c r="G30" s="24">
        <v>50</v>
      </c>
    </row>
    <row r="31" spans="1:7">
      <c r="A31" s="8"/>
      <c r="B31" s="13"/>
      <c r="C31" s="14">
        <v>200</v>
      </c>
      <c r="D31" s="15" t="s">
        <v>42</v>
      </c>
      <c r="E31" s="23"/>
      <c r="F31" s="24">
        <v>35</v>
      </c>
      <c r="G31" s="24">
        <v>3</v>
      </c>
    </row>
    <row r="32" spans="1:7">
      <c r="A32" s="8"/>
      <c r="B32" s="13"/>
      <c r="C32" s="14">
        <v>300</v>
      </c>
      <c r="D32" s="15" t="s">
        <v>44</v>
      </c>
      <c r="E32" s="23"/>
      <c r="F32" s="24">
        <v>12</v>
      </c>
      <c r="G32" s="24">
        <v>6</v>
      </c>
    </row>
    <row r="33" spans="1:7">
      <c r="A33" s="8"/>
      <c r="B33" s="13"/>
      <c r="C33" s="14">
        <v>400</v>
      </c>
      <c r="D33" s="15" t="s">
        <v>70</v>
      </c>
      <c r="E33" s="23"/>
      <c r="F33" s="24">
        <v>9</v>
      </c>
      <c r="G33" s="24">
        <v>0</v>
      </c>
    </row>
    <row r="34" spans="1:7">
      <c r="A34" s="8"/>
      <c r="B34" s="13"/>
      <c r="C34" s="14">
        <v>600</v>
      </c>
      <c r="D34" s="15" t="s">
        <v>45</v>
      </c>
      <c r="E34" s="23"/>
      <c r="F34" s="24">
        <v>18</v>
      </c>
      <c r="G34" s="24">
        <v>6</v>
      </c>
    </row>
    <row r="35" ht="67.5" spans="1:7">
      <c r="A35" s="8"/>
      <c r="B35" s="13"/>
      <c r="C35" s="14">
        <v>700</v>
      </c>
      <c r="D35" s="15" t="s">
        <v>46</v>
      </c>
      <c r="E35" s="23" t="s">
        <v>71</v>
      </c>
      <c r="F35" s="24">
        <v>120</v>
      </c>
      <c r="G35" s="24">
        <v>0</v>
      </c>
    </row>
    <row r="36" spans="1:7">
      <c r="A36" s="8"/>
      <c r="B36" s="13"/>
      <c r="C36" s="14">
        <v>900</v>
      </c>
      <c r="D36" s="15" t="s">
        <v>49</v>
      </c>
      <c r="E36" s="23"/>
      <c r="F36" s="24">
        <v>50</v>
      </c>
      <c r="G36" s="24">
        <v>12</v>
      </c>
    </row>
    <row r="37" ht="27" spans="1:7">
      <c r="A37" s="8"/>
      <c r="B37" s="13"/>
      <c r="C37" s="14">
        <v>1000</v>
      </c>
      <c r="D37" s="15" t="s">
        <v>64</v>
      </c>
      <c r="E37" s="23"/>
      <c r="F37" s="24">
        <v>12</v>
      </c>
      <c r="G37" s="24">
        <v>6</v>
      </c>
    </row>
    <row r="38" ht="27" spans="1:7">
      <c r="A38" s="8"/>
      <c r="B38" s="13"/>
      <c r="C38" s="14">
        <v>1100</v>
      </c>
      <c r="D38" s="15" t="s">
        <v>65</v>
      </c>
      <c r="E38" s="23"/>
      <c r="F38" s="24">
        <v>15</v>
      </c>
      <c r="G38" s="24">
        <v>6</v>
      </c>
    </row>
    <row r="39" ht="27" spans="1:7">
      <c r="A39" s="8"/>
      <c r="B39" s="13"/>
      <c r="C39" s="14">
        <v>1200</v>
      </c>
      <c r="D39" s="15" t="s">
        <v>67</v>
      </c>
      <c r="E39" s="23"/>
      <c r="F39" s="24">
        <v>15</v>
      </c>
      <c r="G39" s="24">
        <v>6</v>
      </c>
    </row>
    <row r="40" spans="1:7">
      <c r="A40" s="8"/>
      <c r="B40" s="13"/>
      <c r="C40" s="14">
        <v>1400</v>
      </c>
      <c r="D40" s="15" t="s">
        <v>51</v>
      </c>
      <c r="E40" s="23"/>
      <c r="F40" s="24">
        <v>30</v>
      </c>
      <c r="G40" s="24">
        <v>12</v>
      </c>
    </row>
    <row r="41" spans="1:7">
      <c r="A41" s="8"/>
      <c r="B41" s="13"/>
      <c r="C41" s="14">
        <v>1600</v>
      </c>
      <c r="D41" s="15" t="s">
        <v>53</v>
      </c>
      <c r="E41" s="23"/>
      <c r="F41" s="24">
        <v>45</v>
      </c>
      <c r="G41" s="24">
        <v>6</v>
      </c>
    </row>
    <row r="42" ht="27" spans="1:7">
      <c r="A42" s="8"/>
      <c r="B42" s="13"/>
      <c r="C42" s="14">
        <v>1700</v>
      </c>
      <c r="D42" s="15" t="s">
        <v>55</v>
      </c>
      <c r="E42" s="23" t="s">
        <v>72</v>
      </c>
      <c r="F42" s="24">
        <v>50</v>
      </c>
      <c r="G42" s="24">
        <v>18</v>
      </c>
    </row>
    <row r="43" spans="1:7">
      <c r="A43" s="8"/>
      <c r="B43" s="13"/>
      <c r="C43" s="14">
        <v>1800</v>
      </c>
      <c r="D43" s="15" t="s">
        <v>56</v>
      </c>
      <c r="E43" s="23"/>
      <c r="F43" s="24">
        <v>12</v>
      </c>
      <c r="G43" s="24">
        <v>3</v>
      </c>
    </row>
    <row r="44" spans="1:7">
      <c r="A44" s="8"/>
      <c r="B44" s="13"/>
      <c r="C44" s="14">
        <v>1900</v>
      </c>
      <c r="D44" s="15" t="s">
        <v>57</v>
      </c>
      <c r="E44" s="23"/>
      <c r="F44" s="24">
        <v>30</v>
      </c>
      <c r="G44" s="24">
        <v>6</v>
      </c>
    </row>
    <row r="45" spans="1:7">
      <c r="A45" s="8"/>
      <c r="B45" s="13"/>
      <c r="C45" s="14">
        <v>2000</v>
      </c>
      <c r="D45" s="15" t="s">
        <v>69</v>
      </c>
      <c r="E45" s="23"/>
      <c r="F45" s="24">
        <v>9</v>
      </c>
      <c r="G45" s="24">
        <v>3</v>
      </c>
    </row>
    <row r="46" spans="1:7">
      <c r="A46" s="8"/>
      <c r="B46" s="13"/>
      <c r="C46" s="14">
        <v>2100</v>
      </c>
      <c r="D46" s="15" t="s">
        <v>58</v>
      </c>
      <c r="E46" s="23"/>
      <c r="F46" s="24">
        <v>30</v>
      </c>
      <c r="G46" s="24">
        <v>6</v>
      </c>
    </row>
    <row r="47" spans="1:7">
      <c r="A47" s="8"/>
      <c r="B47" s="13"/>
      <c r="C47" s="14">
        <v>2200</v>
      </c>
      <c r="D47" s="15" t="s">
        <v>60</v>
      </c>
      <c r="E47" s="23"/>
      <c r="F47" s="24">
        <v>30</v>
      </c>
      <c r="G47" s="24">
        <v>6</v>
      </c>
    </row>
    <row r="48" spans="1:7">
      <c r="A48" s="8"/>
      <c r="B48" s="13"/>
      <c r="C48" s="14">
        <v>2300</v>
      </c>
      <c r="D48" s="15" t="s">
        <v>61</v>
      </c>
      <c r="E48" s="23"/>
      <c r="F48" s="24">
        <v>30</v>
      </c>
      <c r="G48" s="24">
        <v>6</v>
      </c>
    </row>
    <row r="49" spans="1:7">
      <c r="A49" s="8"/>
      <c r="B49" s="13"/>
      <c r="C49" s="14">
        <v>2500</v>
      </c>
      <c r="D49" s="15" t="s">
        <v>73</v>
      </c>
      <c r="E49" s="23"/>
      <c r="F49" s="24">
        <v>15</v>
      </c>
      <c r="G49" s="24">
        <v>6</v>
      </c>
    </row>
    <row r="50" spans="1:7">
      <c r="A50" s="8"/>
      <c r="B50" s="13"/>
      <c r="C50" s="14">
        <v>2800</v>
      </c>
      <c r="D50" s="15" t="s">
        <v>62</v>
      </c>
      <c r="E50" s="23"/>
      <c r="F50" s="24">
        <v>30</v>
      </c>
      <c r="G50" s="24">
        <v>6</v>
      </c>
    </row>
    <row r="51" ht="14.25" spans="1:7">
      <c r="A51" s="18">
        <v>3</v>
      </c>
      <c r="B51" s="18" t="s">
        <v>15</v>
      </c>
      <c r="C51" s="19" t="s">
        <v>39</v>
      </c>
      <c r="D51" s="20"/>
      <c r="E51" s="21"/>
      <c r="F51" s="25">
        <f>SUM(F52:F76)</f>
        <v>680</v>
      </c>
      <c r="G51" s="25">
        <f>SUM(G52:G76)</f>
        <v>208</v>
      </c>
    </row>
    <row r="52" ht="27" spans="1:7">
      <c r="A52" s="8"/>
      <c r="B52" s="13"/>
      <c r="C52" s="14">
        <v>100</v>
      </c>
      <c r="D52" s="15" t="s">
        <v>40</v>
      </c>
      <c r="E52" s="16" t="s">
        <v>74</v>
      </c>
      <c r="F52" s="26">
        <v>70</v>
      </c>
      <c r="G52" s="26">
        <v>43</v>
      </c>
    </row>
    <row r="53" ht="40.5" spans="1:7">
      <c r="A53" s="8"/>
      <c r="B53" s="13"/>
      <c r="C53" s="14">
        <v>200</v>
      </c>
      <c r="D53" s="15" t="s">
        <v>42</v>
      </c>
      <c r="E53" s="16" t="s">
        <v>75</v>
      </c>
      <c r="F53" s="26">
        <v>50</v>
      </c>
      <c r="G53" s="26">
        <v>6</v>
      </c>
    </row>
    <row r="54" spans="1:7">
      <c r="A54" s="8"/>
      <c r="B54" s="13"/>
      <c r="C54" s="14">
        <v>300</v>
      </c>
      <c r="D54" s="15" t="s">
        <v>44</v>
      </c>
      <c r="E54" s="16"/>
      <c r="F54" s="26">
        <v>10</v>
      </c>
      <c r="G54" s="26">
        <v>4</v>
      </c>
    </row>
    <row r="55" spans="1:7">
      <c r="A55" s="8"/>
      <c r="B55" s="13"/>
      <c r="C55" s="14">
        <v>400</v>
      </c>
      <c r="D55" s="15" t="s">
        <v>70</v>
      </c>
      <c r="E55" s="16"/>
      <c r="F55" s="26">
        <v>3</v>
      </c>
      <c r="G55" s="26">
        <v>2</v>
      </c>
    </row>
    <row r="56" ht="27" spans="1:7">
      <c r="A56" s="8"/>
      <c r="B56" s="13"/>
      <c r="C56" s="14">
        <v>500</v>
      </c>
      <c r="D56" s="15" t="s">
        <v>76</v>
      </c>
      <c r="E56" s="16" t="s">
        <v>77</v>
      </c>
      <c r="F56" s="27">
        <v>60</v>
      </c>
      <c r="G56" s="26">
        <v>0</v>
      </c>
    </row>
    <row r="57" spans="1:7">
      <c r="A57" s="8"/>
      <c r="B57" s="13"/>
      <c r="C57" s="14">
        <v>600</v>
      </c>
      <c r="D57" s="15" t="s">
        <v>45</v>
      </c>
      <c r="E57" s="16"/>
      <c r="F57" s="26">
        <v>10</v>
      </c>
      <c r="G57" s="26">
        <v>3</v>
      </c>
    </row>
    <row r="58" ht="67.5" spans="1:7">
      <c r="A58" s="8"/>
      <c r="B58" s="13"/>
      <c r="C58" s="14">
        <v>700</v>
      </c>
      <c r="D58" s="15" t="s">
        <v>46</v>
      </c>
      <c r="E58" s="16" t="s">
        <v>78</v>
      </c>
      <c r="F58" s="26">
        <v>120</v>
      </c>
      <c r="G58" s="26">
        <v>5</v>
      </c>
    </row>
    <row r="59" spans="1:7">
      <c r="A59" s="8"/>
      <c r="B59" s="13"/>
      <c r="C59" s="14">
        <v>800</v>
      </c>
      <c r="D59" s="15" t="s">
        <v>48</v>
      </c>
      <c r="E59" s="16"/>
      <c r="F59" s="26">
        <v>7</v>
      </c>
      <c r="G59" s="26">
        <v>1</v>
      </c>
    </row>
    <row r="60" ht="27" spans="1:7">
      <c r="A60" s="8"/>
      <c r="B60" s="13"/>
      <c r="C60" s="14">
        <v>900</v>
      </c>
      <c r="D60" s="15" t="s">
        <v>49</v>
      </c>
      <c r="E60" s="16" t="s">
        <v>79</v>
      </c>
      <c r="F60" s="26">
        <v>60</v>
      </c>
      <c r="G60" s="26">
        <v>33</v>
      </c>
    </row>
    <row r="61" ht="27" spans="1:7">
      <c r="A61" s="8"/>
      <c r="B61" s="13"/>
      <c r="C61" s="14">
        <v>1000</v>
      </c>
      <c r="D61" s="15" t="s">
        <v>64</v>
      </c>
      <c r="E61" s="16"/>
      <c r="F61" s="26">
        <v>27</v>
      </c>
      <c r="G61" s="26">
        <v>11</v>
      </c>
    </row>
    <row r="62" ht="27" spans="1:7">
      <c r="A62" s="8"/>
      <c r="B62" s="13"/>
      <c r="C62" s="14">
        <v>1100</v>
      </c>
      <c r="D62" s="15" t="s">
        <v>65</v>
      </c>
      <c r="E62" s="16"/>
      <c r="F62" s="26">
        <v>7</v>
      </c>
      <c r="G62" s="26">
        <v>2</v>
      </c>
    </row>
    <row r="63" ht="40.5" spans="1:7">
      <c r="A63" s="8"/>
      <c r="B63" s="13"/>
      <c r="C63" s="14">
        <v>1200</v>
      </c>
      <c r="D63" s="15" t="s">
        <v>67</v>
      </c>
      <c r="E63" s="16" t="s">
        <v>80</v>
      </c>
      <c r="F63" s="26">
        <v>11</v>
      </c>
      <c r="G63" s="26">
        <v>9</v>
      </c>
    </row>
    <row r="64" ht="27" spans="1:7">
      <c r="A64" s="8"/>
      <c r="B64" s="13"/>
      <c r="C64" s="14">
        <v>1300</v>
      </c>
      <c r="D64" s="15" t="s">
        <v>66</v>
      </c>
      <c r="E64" s="16"/>
      <c r="F64" s="26">
        <v>8</v>
      </c>
      <c r="G64" s="26">
        <v>0</v>
      </c>
    </row>
    <row r="65" ht="27" spans="1:7">
      <c r="A65" s="8"/>
      <c r="B65" s="13"/>
      <c r="C65" s="14">
        <v>1400</v>
      </c>
      <c r="D65" s="15" t="s">
        <v>51</v>
      </c>
      <c r="E65" s="16" t="s">
        <v>81</v>
      </c>
      <c r="F65" s="26">
        <v>50</v>
      </c>
      <c r="G65" s="26">
        <v>31</v>
      </c>
    </row>
    <row r="66" ht="40.5" spans="1:7">
      <c r="A66" s="8"/>
      <c r="B66" s="13"/>
      <c r="C66" s="14">
        <v>1600</v>
      </c>
      <c r="D66" s="15" t="s">
        <v>53</v>
      </c>
      <c r="E66" s="16" t="s">
        <v>82</v>
      </c>
      <c r="F66" s="26">
        <v>65</v>
      </c>
      <c r="G66" s="26">
        <v>13</v>
      </c>
    </row>
    <row r="67" spans="1:7">
      <c r="A67" s="8"/>
      <c r="B67" s="13"/>
      <c r="C67" s="14">
        <v>1700</v>
      </c>
      <c r="D67" s="15" t="s">
        <v>55</v>
      </c>
      <c r="E67" s="16"/>
      <c r="F67" s="26">
        <v>5</v>
      </c>
      <c r="G67" s="26">
        <v>4</v>
      </c>
    </row>
    <row r="68" ht="27" spans="1:7">
      <c r="A68" s="8"/>
      <c r="B68" s="13"/>
      <c r="C68" s="14">
        <v>1800</v>
      </c>
      <c r="D68" s="15" t="s">
        <v>56</v>
      </c>
      <c r="E68" s="16" t="s">
        <v>83</v>
      </c>
      <c r="F68" s="26">
        <v>10</v>
      </c>
      <c r="G68" s="26">
        <v>10</v>
      </c>
    </row>
    <row r="69" ht="27" spans="1:7">
      <c r="A69" s="8"/>
      <c r="B69" s="13"/>
      <c r="C69" s="14">
        <v>1900</v>
      </c>
      <c r="D69" s="15" t="s">
        <v>57</v>
      </c>
      <c r="E69" s="16" t="s">
        <v>84</v>
      </c>
      <c r="F69" s="26">
        <v>14</v>
      </c>
      <c r="G69" s="26">
        <v>8</v>
      </c>
    </row>
    <row r="70" spans="1:7">
      <c r="A70" s="8"/>
      <c r="B70" s="13"/>
      <c r="C70" s="14">
        <v>2000</v>
      </c>
      <c r="D70" s="15" t="s">
        <v>69</v>
      </c>
      <c r="E70" s="16"/>
      <c r="F70" s="26">
        <v>3</v>
      </c>
      <c r="G70" s="26">
        <v>0</v>
      </c>
    </row>
    <row r="71" spans="1:7">
      <c r="A71" s="8"/>
      <c r="B71" s="13"/>
      <c r="C71" s="14">
        <v>2100</v>
      </c>
      <c r="D71" s="15" t="s">
        <v>58</v>
      </c>
      <c r="E71" s="16"/>
      <c r="F71" s="26">
        <v>5</v>
      </c>
      <c r="G71" s="26">
        <v>0</v>
      </c>
    </row>
    <row r="72" spans="1:7">
      <c r="A72" s="8"/>
      <c r="B72" s="13"/>
      <c r="C72" s="14">
        <v>2200</v>
      </c>
      <c r="D72" s="15" t="s">
        <v>60</v>
      </c>
      <c r="E72" s="16" t="s">
        <v>43</v>
      </c>
      <c r="F72" s="26">
        <v>20</v>
      </c>
      <c r="G72" s="26">
        <v>8</v>
      </c>
    </row>
    <row r="73" ht="27" spans="1:7">
      <c r="A73" s="8"/>
      <c r="B73" s="13"/>
      <c r="C73" s="14">
        <v>2300</v>
      </c>
      <c r="D73" s="15" t="s">
        <v>61</v>
      </c>
      <c r="E73" s="16" t="s">
        <v>85</v>
      </c>
      <c r="F73" s="26">
        <v>24</v>
      </c>
      <c r="G73" s="26">
        <v>8</v>
      </c>
    </row>
    <row r="74" spans="1:7">
      <c r="A74" s="8"/>
      <c r="B74" s="13"/>
      <c r="C74" s="14">
        <v>2400</v>
      </c>
      <c r="D74" s="15" t="s">
        <v>68</v>
      </c>
      <c r="E74" s="16"/>
      <c r="F74" s="26">
        <v>5</v>
      </c>
      <c r="G74" s="26">
        <v>2</v>
      </c>
    </row>
    <row r="75" ht="27" spans="1:7">
      <c r="A75" s="8"/>
      <c r="B75" s="13"/>
      <c r="C75" s="14">
        <v>2800</v>
      </c>
      <c r="D75" s="15" t="s">
        <v>62</v>
      </c>
      <c r="E75" s="16" t="s">
        <v>86</v>
      </c>
      <c r="F75" s="26">
        <v>30</v>
      </c>
      <c r="G75" s="26">
        <v>5</v>
      </c>
    </row>
    <row r="76" ht="14.25" spans="1:7">
      <c r="A76" s="8"/>
      <c r="B76" s="13"/>
      <c r="C76" s="14">
        <v>3000</v>
      </c>
      <c r="D76" s="15" t="s">
        <v>63</v>
      </c>
      <c r="E76" s="16"/>
      <c r="F76" s="28">
        <v>6</v>
      </c>
      <c r="G76" s="26">
        <v>0</v>
      </c>
    </row>
    <row r="77" ht="14.25" spans="1:7">
      <c r="A77" s="8">
        <v>4</v>
      </c>
      <c r="B77" s="8" t="s">
        <v>21</v>
      </c>
      <c r="C77" s="9" t="s">
        <v>39</v>
      </c>
      <c r="D77" s="10"/>
      <c r="E77" s="11"/>
      <c r="F77" s="12">
        <f>SUM(F78:F92)</f>
        <v>496</v>
      </c>
      <c r="G77" s="12">
        <f>SUM(G78:G92)</f>
        <v>123</v>
      </c>
    </row>
    <row r="78" ht="40.5" spans="1:7">
      <c r="A78" s="8"/>
      <c r="B78" s="13"/>
      <c r="C78" s="14">
        <v>100</v>
      </c>
      <c r="D78" s="15" t="s">
        <v>40</v>
      </c>
      <c r="E78" s="16" t="s">
        <v>87</v>
      </c>
      <c r="F78" s="26">
        <v>75</v>
      </c>
      <c r="G78" s="26">
        <v>36</v>
      </c>
    </row>
    <row r="79" ht="27" spans="1:7">
      <c r="A79" s="8"/>
      <c r="B79" s="13"/>
      <c r="C79" s="14">
        <v>200</v>
      </c>
      <c r="D79" s="15" t="s">
        <v>42</v>
      </c>
      <c r="E79" s="16" t="s">
        <v>88</v>
      </c>
      <c r="F79" s="26">
        <v>51</v>
      </c>
      <c r="G79" s="26">
        <v>6</v>
      </c>
    </row>
    <row r="80" spans="1:7">
      <c r="A80" s="8"/>
      <c r="B80" s="13"/>
      <c r="C80" s="14">
        <v>300</v>
      </c>
      <c r="D80" s="15" t="s">
        <v>44</v>
      </c>
      <c r="E80" s="16"/>
      <c r="F80" s="26">
        <v>12</v>
      </c>
      <c r="G80" s="26">
        <v>0</v>
      </c>
    </row>
    <row r="81" spans="1:7">
      <c r="A81" s="8"/>
      <c r="B81" s="13"/>
      <c r="C81" s="14">
        <v>600</v>
      </c>
      <c r="D81" s="15" t="s">
        <v>45</v>
      </c>
      <c r="E81" s="16"/>
      <c r="F81" s="26">
        <v>9</v>
      </c>
      <c r="G81" s="26">
        <v>0</v>
      </c>
    </row>
    <row r="82" ht="54" spans="1:7">
      <c r="A82" s="8"/>
      <c r="B82" s="13"/>
      <c r="C82" s="14">
        <v>700</v>
      </c>
      <c r="D82" s="15" t="s">
        <v>46</v>
      </c>
      <c r="E82" s="16" t="s">
        <v>89</v>
      </c>
      <c r="F82" s="26">
        <v>80</v>
      </c>
      <c r="G82" s="26">
        <v>3</v>
      </c>
    </row>
    <row r="83" spans="1:7">
      <c r="A83" s="8"/>
      <c r="B83" s="13"/>
      <c r="C83" s="14">
        <v>800</v>
      </c>
      <c r="D83" s="15" t="s">
        <v>48</v>
      </c>
      <c r="E83" s="16"/>
      <c r="F83" s="26">
        <v>9</v>
      </c>
      <c r="G83" s="26">
        <v>3</v>
      </c>
    </row>
    <row r="84" ht="54" spans="1:7">
      <c r="A84" s="8"/>
      <c r="B84" s="13"/>
      <c r="C84" s="14">
        <v>900</v>
      </c>
      <c r="D84" s="15" t="s">
        <v>49</v>
      </c>
      <c r="E84" s="16" t="s">
        <v>90</v>
      </c>
      <c r="F84" s="26">
        <v>80</v>
      </c>
      <c r="G84" s="26">
        <v>35</v>
      </c>
    </row>
    <row r="85" spans="1:7">
      <c r="A85" s="8"/>
      <c r="B85" s="13"/>
      <c r="C85" s="14">
        <v>1400</v>
      </c>
      <c r="D85" s="15" t="s">
        <v>51</v>
      </c>
      <c r="E85" s="16"/>
      <c r="F85" s="26">
        <v>12</v>
      </c>
      <c r="G85" s="26">
        <v>6</v>
      </c>
    </row>
    <row r="86" ht="67.5" spans="1:7">
      <c r="A86" s="8"/>
      <c r="B86" s="13"/>
      <c r="C86" s="14">
        <v>1600</v>
      </c>
      <c r="D86" s="15" t="s">
        <v>53</v>
      </c>
      <c r="E86" s="16" t="s">
        <v>91</v>
      </c>
      <c r="F86" s="26">
        <v>63</v>
      </c>
      <c r="G86" s="26">
        <v>13</v>
      </c>
    </row>
    <row r="87" spans="1:7">
      <c r="A87" s="8"/>
      <c r="B87" s="13"/>
      <c r="C87" s="14">
        <v>1800</v>
      </c>
      <c r="D87" s="15" t="s">
        <v>56</v>
      </c>
      <c r="E87" s="16"/>
      <c r="F87" s="26">
        <v>9</v>
      </c>
      <c r="G87" s="26">
        <v>0</v>
      </c>
    </row>
    <row r="88" spans="1:7">
      <c r="A88" s="8"/>
      <c r="B88" s="13"/>
      <c r="C88" s="14">
        <v>1900</v>
      </c>
      <c r="D88" s="15" t="s">
        <v>57</v>
      </c>
      <c r="E88" s="16"/>
      <c r="F88" s="26">
        <v>12</v>
      </c>
      <c r="G88" s="26">
        <v>3</v>
      </c>
    </row>
    <row r="89" ht="27" spans="1:7">
      <c r="A89" s="8"/>
      <c r="B89" s="13"/>
      <c r="C89" s="14">
        <v>2100</v>
      </c>
      <c r="D89" s="15" t="s">
        <v>58</v>
      </c>
      <c r="E89" s="16" t="s">
        <v>92</v>
      </c>
      <c r="F89" s="26">
        <v>18</v>
      </c>
      <c r="G89" s="26">
        <v>4</v>
      </c>
    </row>
    <row r="90" ht="27" spans="1:7">
      <c r="A90" s="8"/>
      <c r="B90" s="13"/>
      <c r="C90" s="14">
        <v>2200</v>
      </c>
      <c r="D90" s="15" t="s">
        <v>60</v>
      </c>
      <c r="E90" s="16" t="s">
        <v>93</v>
      </c>
      <c r="F90" s="26">
        <v>18</v>
      </c>
      <c r="G90" s="26">
        <v>6</v>
      </c>
    </row>
    <row r="91" ht="27" spans="1:7">
      <c r="A91" s="8"/>
      <c r="B91" s="13"/>
      <c r="C91" s="14">
        <v>2300</v>
      </c>
      <c r="D91" s="15" t="s">
        <v>61</v>
      </c>
      <c r="E91" s="16" t="s">
        <v>94</v>
      </c>
      <c r="F91" s="26">
        <v>18</v>
      </c>
      <c r="G91" s="26">
        <v>5</v>
      </c>
    </row>
    <row r="92" ht="27" spans="1:7">
      <c r="A92" s="8"/>
      <c r="B92" s="13"/>
      <c r="C92" s="14">
        <v>2800</v>
      </c>
      <c r="D92" s="15" t="s">
        <v>62</v>
      </c>
      <c r="E92" s="16" t="s">
        <v>95</v>
      </c>
      <c r="F92" s="26">
        <v>30</v>
      </c>
      <c r="G92" s="26">
        <v>3</v>
      </c>
    </row>
    <row r="93" ht="14.25" spans="1:7">
      <c r="A93" s="8">
        <v>5</v>
      </c>
      <c r="B93" s="8" t="s">
        <v>26</v>
      </c>
      <c r="C93" s="9" t="s">
        <v>39</v>
      </c>
      <c r="D93" s="10"/>
      <c r="E93" s="11"/>
      <c r="F93" s="12">
        <f>SUM(F94:F111)</f>
        <v>355</v>
      </c>
      <c r="G93" s="12">
        <f>SUM(G94:G111)</f>
        <v>0</v>
      </c>
    </row>
    <row r="94" spans="1:7">
      <c r="A94" s="8"/>
      <c r="B94" s="13"/>
      <c r="C94" s="14">
        <v>100</v>
      </c>
      <c r="D94" s="15" t="s">
        <v>40</v>
      </c>
      <c r="E94" s="16"/>
      <c r="F94" s="26">
        <v>40</v>
      </c>
      <c r="G94" s="26">
        <v>0</v>
      </c>
    </row>
    <row r="95" spans="1:7">
      <c r="A95" s="8"/>
      <c r="B95" s="13"/>
      <c r="C95" s="14">
        <v>200</v>
      </c>
      <c r="D95" s="15" t="s">
        <v>42</v>
      </c>
      <c r="E95" s="16"/>
      <c r="F95" s="26">
        <v>30</v>
      </c>
      <c r="G95" s="26">
        <v>0</v>
      </c>
    </row>
    <row r="96" spans="1:7">
      <c r="A96" s="8"/>
      <c r="B96" s="13"/>
      <c r="C96" s="14">
        <v>300</v>
      </c>
      <c r="D96" s="15" t="s">
        <v>44</v>
      </c>
      <c r="E96" s="16"/>
      <c r="F96" s="26">
        <v>12</v>
      </c>
      <c r="G96" s="26">
        <v>0</v>
      </c>
    </row>
    <row r="97" spans="1:7">
      <c r="A97" s="8"/>
      <c r="B97" s="13"/>
      <c r="C97" s="14">
        <v>400</v>
      </c>
      <c r="D97" s="15" t="s">
        <v>70</v>
      </c>
      <c r="E97" s="16"/>
      <c r="F97" s="26">
        <v>9</v>
      </c>
      <c r="G97" s="26">
        <v>0</v>
      </c>
    </row>
    <row r="98" spans="1:7">
      <c r="A98" s="8"/>
      <c r="B98" s="13"/>
      <c r="C98" s="14">
        <v>600</v>
      </c>
      <c r="D98" s="15" t="s">
        <v>45</v>
      </c>
      <c r="E98" s="16"/>
      <c r="F98" s="26">
        <v>15</v>
      </c>
      <c r="G98" s="26">
        <v>0</v>
      </c>
    </row>
    <row r="99" spans="1:7">
      <c r="A99" s="8"/>
      <c r="B99" s="13"/>
      <c r="C99" s="14">
        <v>700</v>
      </c>
      <c r="D99" s="15" t="s">
        <v>46</v>
      </c>
      <c r="E99" s="16"/>
      <c r="F99" s="26">
        <v>60</v>
      </c>
      <c r="G99" s="26">
        <v>0</v>
      </c>
    </row>
    <row r="100" ht="27" spans="1:7">
      <c r="A100" s="8"/>
      <c r="B100" s="13"/>
      <c r="C100" s="14">
        <v>900</v>
      </c>
      <c r="D100" s="15" t="s">
        <v>49</v>
      </c>
      <c r="E100" s="16" t="s">
        <v>96</v>
      </c>
      <c r="F100" s="26">
        <v>25</v>
      </c>
      <c r="G100" s="26">
        <v>0</v>
      </c>
    </row>
    <row r="101" ht="27" spans="1:7">
      <c r="A101" s="8"/>
      <c r="B101" s="13"/>
      <c r="C101" s="14">
        <v>1200</v>
      </c>
      <c r="D101" s="15" t="s">
        <v>67</v>
      </c>
      <c r="E101" s="16"/>
      <c r="F101" s="26">
        <v>18</v>
      </c>
      <c r="G101" s="26">
        <v>0</v>
      </c>
    </row>
    <row r="102" spans="1:7">
      <c r="A102" s="8"/>
      <c r="B102" s="13"/>
      <c r="C102" s="14">
        <v>1400</v>
      </c>
      <c r="D102" s="15" t="s">
        <v>51</v>
      </c>
      <c r="E102" s="16"/>
      <c r="F102" s="26">
        <v>18</v>
      </c>
      <c r="G102" s="26">
        <v>0</v>
      </c>
    </row>
    <row r="103" spans="1:7">
      <c r="A103" s="8"/>
      <c r="B103" s="13"/>
      <c r="C103" s="14">
        <v>1600</v>
      </c>
      <c r="D103" s="15" t="s">
        <v>53</v>
      </c>
      <c r="E103" s="16"/>
      <c r="F103" s="26">
        <v>18</v>
      </c>
      <c r="G103" s="26">
        <v>0</v>
      </c>
    </row>
    <row r="104" spans="1:7">
      <c r="A104" s="8"/>
      <c r="B104" s="13"/>
      <c r="C104" s="14">
        <v>1800</v>
      </c>
      <c r="D104" s="15" t="s">
        <v>56</v>
      </c>
      <c r="E104" s="16"/>
      <c r="F104" s="26">
        <v>6</v>
      </c>
      <c r="G104" s="26">
        <v>0</v>
      </c>
    </row>
    <row r="105" ht="27" spans="1:7">
      <c r="A105" s="8"/>
      <c r="B105" s="13"/>
      <c r="C105" s="14">
        <v>1900</v>
      </c>
      <c r="D105" s="15" t="s">
        <v>57</v>
      </c>
      <c r="E105" s="16" t="s">
        <v>97</v>
      </c>
      <c r="F105" s="26">
        <v>15</v>
      </c>
      <c r="G105" s="26">
        <v>0</v>
      </c>
    </row>
    <row r="106" spans="1:7">
      <c r="A106" s="8"/>
      <c r="B106" s="13"/>
      <c r="C106" s="14">
        <v>2000</v>
      </c>
      <c r="D106" s="15" t="s">
        <v>69</v>
      </c>
      <c r="E106" s="16"/>
      <c r="F106" s="26">
        <v>6</v>
      </c>
      <c r="G106" s="26">
        <v>0</v>
      </c>
    </row>
    <row r="107" spans="1:7">
      <c r="A107" s="8"/>
      <c r="B107" s="13"/>
      <c r="C107" s="14">
        <v>2100</v>
      </c>
      <c r="D107" s="15" t="s">
        <v>58</v>
      </c>
      <c r="E107" s="16"/>
      <c r="F107" s="26">
        <v>15</v>
      </c>
      <c r="G107" s="26">
        <v>0</v>
      </c>
    </row>
    <row r="108" spans="1:7">
      <c r="A108" s="8"/>
      <c r="B108" s="13"/>
      <c r="C108" s="14">
        <v>2200</v>
      </c>
      <c r="D108" s="15" t="s">
        <v>60</v>
      </c>
      <c r="E108" s="16"/>
      <c r="F108" s="26">
        <v>18</v>
      </c>
      <c r="G108" s="26">
        <v>0</v>
      </c>
    </row>
    <row r="109" spans="1:7">
      <c r="A109" s="8"/>
      <c r="B109" s="13"/>
      <c r="C109" s="14">
        <v>2300</v>
      </c>
      <c r="D109" s="15" t="s">
        <v>61</v>
      </c>
      <c r="E109" s="16"/>
      <c r="F109" s="26">
        <v>26</v>
      </c>
      <c r="G109" s="26">
        <v>0</v>
      </c>
    </row>
    <row r="110" spans="1:7">
      <c r="A110" s="8"/>
      <c r="B110" s="13"/>
      <c r="C110" s="14">
        <v>2500</v>
      </c>
      <c r="D110" s="15" t="s">
        <v>73</v>
      </c>
      <c r="E110" s="16"/>
      <c r="F110" s="26">
        <v>15</v>
      </c>
      <c r="G110" s="26">
        <v>0</v>
      </c>
    </row>
    <row r="111" spans="1:7">
      <c r="A111" s="8"/>
      <c r="B111" s="13"/>
      <c r="C111" s="14">
        <v>2800</v>
      </c>
      <c r="D111" s="15" t="s">
        <v>62</v>
      </c>
      <c r="E111" s="16"/>
      <c r="F111" s="26">
        <v>9</v>
      </c>
      <c r="G111" s="26">
        <v>0</v>
      </c>
    </row>
    <row r="112" ht="14.25" spans="1:7">
      <c r="A112" s="8">
        <v>6</v>
      </c>
      <c r="B112" s="8" t="s">
        <v>98</v>
      </c>
      <c r="C112" s="9" t="s">
        <v>39</v>
      </c>
      <c r="D112" s="10"/>
      <c r="E112" s="11"/>
      <c r="F112" s="12">
        <f>SUM(F113:F120)</f>
        <v>335</v>
      </c>
      <c r="G112" s="12">
        <f>SUM(G113:G120)</f>
        <v>161</v>
      </c>
    </row>
    <row r="113" ht="27" spans="1:7">
      <c r="A113" s="8"/>
      <c r="B113" s="13"/>
      <c r="C113" s="14">
        <v>200</v>
      </c>
      <c r="D113" s="15" t="s">
        <v>42</v>
      </c>
      <c r="E113" s="16" t="s">
        <v>99</v>
      </c>
      <c r="F113" s="26">
        <v>225</v>
      </c>
      <c r="G113" s="26">
        <v>110</v>
      </c>
    </row>
    <row r="114" spans="1:7">
      <c r="A114" s="8"/>
      <c r="B114" s="13"/>
      <c r="C114" s="14">
        <v>800</v>
      </c>
      <c r="D114" s="15" t="s">
        <v>48</v>
      </c>
      <c r="E114" s="16"/>
      <c r="F114" s="26">
        <v>5</v>
      </c>
      <c r="G114" s="26">
        <v>2</v>
      </c>
    </row>
    <row r="115" spans="1:7">
      <c r="A115" s="8"/>
      <c r="B115" s="13"/>
      <c r="C115" s="14">
        <v>1500</v>
      </c>
      <c r="D115" s="15" t="s">
        <v>100</v>
      </c>
      <c r="E115" s="16"/>
      <c r="F115" s="26">
        <v>34</v>
      </c>
      <c r="G115" s="26">
        <v>20</v>
      </c>
    </row>
    <row r="116" spans="1:7">
      <c r="A116" s="8"/>
      <c r="B116" s="13"/>
      <c r="C116" s="14">
        <v>1800</v>
      </c>
      <c r="D116" s="15" t="s">
        <v>56</v>
      </c>
      <c r="E116" s="16"/>
      <c r="F116" s="26">
        <v>7</v>
      </c>
      <c r="G116" s="26">
        <v>4</v>
      </c>
    </row>
    <row r="117" spans="1:7">
      <c r="A117" s="8"/>
      <c r="B117" s="13"/>
      <c r="C117" s="14">
        <v>1900</v>
      </c>
      <c r="D117" s="15" t="s">
        <v>57</v>
      </c>
      <c r="E117" s="16"/>
      <c r="F117" s="26">
        <v>6</v>
      </c>
      <c r="G117" s="26">
        <v>3</v>
      </c>
    </row>
    <row r="118" spans="1:7">
      <c r="A118" s="8"/>
      <c r="B118" s="13"/>
      <c r="C118" s="14">
        <v>2200</v>
      </c>
      <c r="D118" s="15" t="s">
        <v>60</v>
      </c>
      <c r="E118" s="16"/>
      <c r="F118" s="26">
        <v>12</v>
      </c>
      <c r="G118" s="26">
        <v>6</v>
      </c>
    </row>
    <row r="119" spans="1:7">
      <c r="A119" s="8"/>
      <c r="B119" s="13"/>
      <c r="C119" s="14">
        <v>2300</v>
      </c>
      <c r="D119" s="15" t="s">
        <v>61</v>
      </c>
      <c r="E119" s="16"/>
      <c r="F119" s="26">
        <v>13</v>
      </c>
      <c r="G119" s="26">
        <v>6</v>
      </c>
    </row>
    <row r="120" spans="1:7">
      <c r="A120" s="8"/>
      <c r="B120" s="13"/>
      <c r="C120" s="14">
        <v>2800</v>
      </c>
      <c r="D120" s="15" t="s">
        <v>62</v>
      </c>
      <c r="E120" s="16"/>
      <c r="F120" s="26">
        <v>33</v>
      </c>
      <c r="G120" s="26">
        <v>10</v>
      </c>
    </row>
  </sheetData>
  <autoFilter ref="A4:G120">
    <extLst/>
  </autoFilter>
  <mergeCells count="17">
    <mergeCell ref="A1:G1"/>
    <mergeCell ref="C2:E2"/>
    <mergeCell ref="F2:G2"/>
    <mergeCell ref="A2:A3"/>
    <mergeCell ref="A4:A28"/>
    <mergeCell ref="A29:A50"/>
    <mergeCell ref="A51:A76"/>
    <mergeCell ref="A77:A92"/>
    <mergeCell ref="A93:A111"/>
    <mergeCell ref="A112:A120"/>
    <mergeCell ref="B2:B3"/>
    <mergeCell ref="B4:B28"/>
    <mergeCell ref="B29:B50"/>
    <mergeCell ref="B51:B76"/>
    <mergeCell ref="B77:B92"/>
    <mergeCell ref="B93:B111"/>
    <mergeCell ref="B112:B12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全市规培基地数量</vt:lpstr>
      <vt:lpstr>专业基地名录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刘颖</cp:lastModifiedBy>
  <dcterms:created xsi:type="dcterms:W3CDTF">2006-09-13T11:21:00Z</dcterms:created>
  <dcterms:modified xsi:type="dcterms:W3CDTF">2019-07-15T03:30:24Z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